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H11" i="1" l="1"/>
  <c r="H9" i="1" l="1"/>
  <c r="H10" i="1"/>
  <c r="H8" i="1"/>
</calcChain>
</file>

<file path=xl/sharedStrings.xml><?xml version="1.0" encoding="utf-8"?>
<sst xmlns="http://schemas.openxmlformats.org/spreadsheetml/2006/main" count="21" uniqueCount="19">
  <si>
    <t>Приложение 1</t>
  </si>
  <si>
    <t>к техническому заданию</t>
  </si>
  <si>
    <t>Перечень и объем поставки</t>
  </si>
  <si>
    <t>№</t>
  </si>
  <si>
    <t>Номенклатурный номер</t>
  </si>
  <si>
    <t>Краткий /полный текст материала</t>
  </si>
  <si>
    <t>Характеристики, параметры, ТУ, ГОСТ (при необходимости)</t>
  </si>
  <si>
    <t>Ед. изм.</t>
  </si>
  <si>
    <t>Кол-во</t>
  </si>
  <si>
    <t>Цена руб., без НДС</t>
  </si>
  <si>
    <t>Сумма, руб., без НДС</t>
  </si>
  <si>
    <t>6СТ-190</t>
  </si>
  <si>
    <t>шт.</t>
  </si>
  <si>
    <t>6СТ-90</t>
  </si>
  <si>
    <t>6СТ-75</t>
  </si>
  <si>
    <t>Аккумулятор 6СТ-75 З EN-660А</t>
  </si>
  <si>
    <t>Аккумулятор 6СТ-190 З EN-1320А</t>
  </si>
  <si>
    <t>Аккумулятор 6СТ-90 З EN-720А</t>
  </si>
  <si>
    <t>Планируемая (предельная) цена закупки. без НДС.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</si>
</sst>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2" fontId="5" fillId="2" borderId="1" xfId="0" applyNumberFormat="1" applyFont="1" applyFill="1" applyBorder="1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2" fontId="5" fillId="2" borderId="0" xfId="0" applyNumberFormat="1" applyFont="1" applyFill="1" applyBorder="1"/>
    <xf numFmtId="0" fontId="5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0" fontId="5" fillId="2" borderId="4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C24" sqref="C24"/>
    </sheetView>
  </sheetViews>
  <sheetFormatPr defaultRowHeight="15" x14ac:dyDescent="0.25"/>
  <cols>
    <col min="1" max="1" width="8.85546875" customWidth="1"/>
    <col min="2" max="2" width="14.85546875" customWidth="1"/>
    <col min="3" max="3" width="18.7109375" customWidth="1"/>
    <col min="4" max="4" width="13.85546875" customWidth="1"/>
    <col min="5" max="6" width="10.7109375" customWidth="1"/>
    <col min="7" max="7" width="10.5703125" customWidth="1"/>
    <col min="8" max="8" width="13.140625" customWidth="1"/>
  </cols>
  <sheetData>
    <row r="1" spans="1:9" ht="15.75" x14ac:dyDescent="0.25">
      <c r="H1" s="1" t="s">
        <v>0</v>
      </c>
    </row>
    <row r="2" spans="1:9" ht="15.75" x14ac:dyDescent="0.25">
      <c r="H2" s="1" t="s">
        <v>1</v>
      </c>
    </row>
    <row r="3" spans="1:9" x14ac:dyDescent="0.25">
      <c r="A3" s="2"/>
    </row>
    <row r="4" spans="1:9" ht="18.75" x14ac:dyDescent="0.25">
      <c r="A4" s="3" t="s">
        <v>2</v>
      </c>
      <c r="B4" s="3"/>
      <c r="C4" s="3"/>
      <c r="D4" s="3"/>
      <c r="E4" s="3"/>
      <c r="F4" s="3"/>
      <c r="G4" s="3"/>
      <c r="H4" s="3"/>
    </row>
    <row r="5" spans="1:9" x14ac:dyDescent="0.25">
      <c r="A5" s="2"/>
    </row>
    <row r="6" spans="1:9" ht="110.25" x14ac:dyDescent="0.25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</row>
    <row r="7" spans="1:9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</row>
    <row r="8" spans="1:9" ht="28.5" customHeight="1" x14ac:dyDescent="0.25">
      <c r="A8" s="5">
        <v>1</v>
      </c>
      <c r="B8" s="6">
        <v>4531000007</v>
      </c>
      <c r="C8" s="7" t="s">
        <v>16</v>
      </c>
      <c r="D8" s="6" t="s">
        <v>11</v>
      </c>
      <c r="E8" s="5" t="s">
        <v>12</v>
      </c>
      <c r="F8" s="6">
        <v>12</v>
      </c>
      <c r="G8" s="8">
        <v>10594.08</v>
      </c>
      <c r="H8" s="8">
        <f>G8*F8</f>
        <v>127128.95999999999</v>
      </c>
    </row>
    <row r="9" spans="1:9" ht="25.5" x14ac:dyDescent="0.25">
      <c r="A9" s="5">
        <v>2</v>
      </c>
      <c r="B9" s="6">
        <v>4531000009</v>
      </c>
      <c r="C9" s="7" t="s">
        <v>17</v>
      </c>
      <c r="D9" s="6" t="s">
        <v>13</v>
      </c>
      <c r="E9" s="5" t="s">
        <v>12</v>
      </c>
      <c r="F9" s="6">
        <v>10</v>
      </c>
      <c r="G9" s="8">
        <v>4979.1099999999997</v>
      </c>
      <c r="H9" s="8">
        <f t="shared" ref="H9:H10" si="0">G9*F9</f>
        <v>49791.1</v>
      </c>
    </row>
    <row r="10" spans="1:9" ht="25.5" x14ac:dyDescent="0.25">
      <c r="A10" s="5">
        <v>3</v>
      </c>
      <c r="B10" s="6">
        <v>4531000008</v>
      </c>
      <c r="C10" s="7" t="s">
        <v>15</v>
      </c>
      <c r="D10" s="6" t="s">
        <v>14</v>
      </c>
      <c r="E10" s="5" t="s">
        <v>12</v>
      </c>
      <c r="F10" s="6">
        <v>30</v>
      </c>
      <c r="G10" s="8">
        <v>4154.6400000000003</v>
      </c>
      <c r="H10" s="8">
        <f t="shared" si="0"/>
        <v>124639.20000000001</v>
      </c>
    </row>
    <row r="11" spans="1:9" x14ac:dyDescent="0.25">
      <c r="A11" s="10" t="s">
        <v>18</v>
      </c>
      <c r="B11" s="11"/>
      <c r="C11" s="11"/>
      <c r="D11" s="11"/>
      <c r="E11" s="11"/>
      <c r="F11" s="11"/>
      <c r="G11" s="12"/>
      <c r="H11" s="4">
        <f>SUM(H8:H10)</f>
        <v>301559.26</v>
      </c>
      <c r="I11" s="9"/>
    </row>
  </sheetData>
  <mergeCells count="2">
    <mergeCell ref="A4:H4"/>
    <mergeCell ref="A11:G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2021-08-18T10:11:25Z</dcterms:modified>
</cp:coreProperties>
</file>